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Apšvietimo tinklai, Gelgaudiškis\"/>
    </mc:Choice>
  </mc:AlternateContent>
  <xr:revisionPtr revIDLastSave="0" documentId="13_ncr:1_{9947B1FA-9557-4912-8119-67C9871D77A7}" xr6:coauthVersionLast="4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Gatvių elektros pirkimas" sheetId="2" r:id="rId1"/>
  </sheets>
  <calcPr calcId="181029"/>
</workbook>
</file>

<file path=xl/calcChain.xml><?xml version="1.0" encoding="utf-8"?>
<calcChain xmlns="http://schemas.openxmlformats.org/spreadsheetml/2006/main">
  <c r="E9" i="2" l="1"/>
  <c r="H47" i="2"/>
  <c r="H34" i="2"/>
  <c r="H45" i="2"/>
  <c r="H24" i="2"/>
  <c r="H16" i="2"/>
  <c r="H17" i="2"/>
  <c r="H18" i="2"/>
  <c r="H19" i="2"/>
  <c r="H20" i="2"/>
  <c r="H21" i="2"/>
  <c r="H22" i="2"/>
  <c r="H23" i="2"/>
  <c r="H25" i="2"/>
  <c r="H27" i="2"/>
  <c r="H28" i="2"/>
  <c r="H29" i="2"/>
  <c r="H30" i="2"/>
  <c r="H31" i="2"/>
  <c r="H32" i="2"/>
  <c r="H33" i="2"/>
  <c r="H35" i="2"/>
  <c r="H36" i="2"/>
  <c r="H37" i="2"/>
  <c r="H39" i="2"/>
  <c r="H40" i="2"/>
  <c r="H41" i="2"/>
  <c r="H42" i="2"/>
  <c r="H43" i="2"/>
  <c r="H44" i="2"/>
  <c r="H46" i="2"/>
  <c r="H48" i="2"/>
  <c r="H49" i="2"/>
  <c r="H15" i="2"/>
  <c r="I51" i="2" l="1"/>
  <c r="I52" i="2" l="1"/>
  <c r="I53" i="2" s="1"/>
  <c r="B9" i="2"/>
</calcChain>
</file>

<file path=xl/sharedStrings.xml><?xml version="1.0" encoding="utf-8"?>
<sst xmlns="http://schemas.openxmlformats.org/spreadsheetml/2006/main" count="84" uniqueCount="34">
  <si>
    <r>
      <rPr>
        <b/>
        <sz val="12"/>
        <rFont val="Arial Narrow"/>
        <family val="2"/>
        <charset val="186"/>
      </rPr>
      <t>Pavadinimas ir techninės charakteristikos</t>
    </r>
  </si>
  <si>
    <r>
      <rPr>
        <b/>
        <sz val="12"/>
        <rFont val="Arial Narrow"/>
        <family val="2"/>
        <charset val="186"/>
      </rPr>
      <t>Mato vnt.</t>
    </r>
  </si>
  <si>
    <r>
      <rPr>
        <b/>
        <sz val="12"/>
        <rFont val="Arial Narrow"/>
        <family val="2"/>
        <charset val="186"/>
      </rPr>
      <t>Kiekis</t>
    </r>
  </si>
  <si>
    <t>Bendra vertė Eur be PVM</t>
  </si>
  <si>
    <t>PVM</t>
  </si>
  <si>
    <t>Bendra vertė Eur su PVM</t>
  </si>
  <si>
    <t>vnt.</t>
  </si>
  <si>
    <t>m</t>
  </si>
  <si>
    <t>Vieneto kaina Eur be PVM</t>
  </si>
  <si>
    <t>Viso Eur be PVM</t>
  </si>
  <si>
    <t>Užsakovas: Šakių rajono savivaldybės administracija</t>
  </si>
  <si>
    <t xml:space="preserve">Viso </t>
  </si>
  <si>
    <t>kompl.</t>
  </si>
  <si>
    <t>APŠVIETIMO TINKLŲ SĄNAUDŲ KIEKIŲ ŽINIARAŠTIS</t>
  </si>
  <si>
    <t>Viso be PVM</t>
  </si>
  <si>
    <t>Objektai:
Gerosios Vilties g. Gelgaudiškio m. apšvietimo atstatymas;
Nendrių g., Gelgaudiškio m. apšvietimo atstatymas;
Kalno g. Gelgaudiškio m. apšvietimo atstatymas.</t>
  </si>
  <si>
    <t>Pirkimo pavadinimas: Apšvietimo tinklų atstatymas Gerosios Vilties, Nendrių ir Kalno g., Gelgaudiškio m.</t>
  </si>
  <si>
    <t>Gerosios Vilties g., Gelgaudiškio m.</t>
  </si>
  <si>
    <t>Apšvietimo atrama 6 m. įskaitant montavimo darbus</t>
  </si>
  <si>
    <t>Pamatai atramai įskaitant montavimo darbus</t>
  </si>
  <si>
    <t>Sujungimo gnybtai atramoje įskaitant montavimo darbus</t>
  </si>
  <si>
    <t xml:space="preserve">vnt. </t>
  </si>
  <si>
    <t>Gatvės šviestuvas, LED 30W, 4980lm, 4000K, IP66,  įsjaitant montavimo darbus</t>
  </si>
  <si>
    <t>1kV kabelis Al-4x16 XLPE izoliacija lauko sąlygoms ore įskaitant sumontavimo darbus ir reikalingą apsaugą</t>
  </si>
  <si>
    <t>Atramų įžeminimo komplektas įskaitant montavimo darbus</t>
  </si>
  <si>
    <t>Kabelio apsaugos montavimas įskaitant darbus</t>
  </si>
  <si>
    <t>Juosta kabelis įrengimas įskaitant medžiagas</t>
  </si>
  <si>
    <t>m.</t>
  </si>
  <si>
    <t>Kryptinis gręžimas reikalingas kabelio tiesimui</t>
  </si>
  <si>
    <t>Tranšėjos kasimas mechanizuotai</t>
  </si>
  <si>
    <t xml:space="preserve">Išpildomoji dokumentacija </t>
  </si>
  <si>
    <t>Nendrių g., Gelgaudiškio m.</t>
  </si>
  <si>
    <t xml:space="preserve">Kalno g., Gelgaudiškio m. 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</si>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</sst>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charset val="204"/>
    </font>
    <font>
      <b/>
      <sz val="12"/>
      <name val="Arial Narrow"/>
      <family val="2"/>
      <charset val="186"/>
    </font>
    <font>
      <sz val="10"/>
      <color rgb="FF000000"/>
      <name val="Times New Roman"/>
      <family val="1"/>
      <charset val="186"/>
    </font>
    <font>
      <sz val="10"/>
      <name val="Arial Narrow"/>
      <family val="2"/>
      <charset val="186"/>
    </font>
    <font>
      <sz val="10"/>
      <color rgb="FF000000"/>
      <name val="Arial Narrow"/>
      <family val="2"/>
    </font>
    <font>
      <b/>
      <sz val="10"/>
      <name val="Arial Narrow"/>
      <family val="2"/>
      <charset val="186"/>
    </font>
    <font>
      <b/>
      <sz val="12"/>
      <name val="Arial Narrow"/>
      <family val="2"/>
      <charset val="186"/>
    </font>
    <font>
      <b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sz val="9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theme="1"/>
      <name val="Arial Narrow"/>
      <family val="2"/>
      <charset val="186"/>
    </font>
    <font>
      <sz val="14"/>
      <color rgb="FF000000"/>
      <name val="Times New Roman"/>
      <family val="1"/>
      <charset val="186"/>
    </font>
    <font>
      <b/>
      <sz val="10"/>
      <color rgb="FF000000"/>
      <name val="Times New Roman"/>
      <family val="1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 vertical="top"/>
    </xf>
    <xf numFmtId="2" fontId="4" fillId="0" borderId="6" xfId="0" applyNumberFormat="1" applyFont="1" applyBorder="1" applyAlignment="1" applyProtection="1">
      <alignment horizontal="center" vertical="top" shrinkToFit="1"/>
      <protection locked="0"/>
    </xf>
    <xf numFmtId="2" fontId="4" fillId="0" borderId="10" xfId="0" applyNumberFormat="1" applyFont="1" applyBorder="1" applyAlignment="1" applyProtection="1">
      <alignment horizontal="center" vertical="top" shrinkToFit="1"/>
      <protection locked="0"/>
    </xf>
    <xf numFmtId="2" fontId="4" fillId="0" borderId="2" xfId="0" applyNumberFormat="1" applyFont="1" applyBorder="1" applyAlignment="1" applyProtection="1">
      <alignment horizontal="center" vertical="top" shrinkToFit="1"/>
      <protection locked="0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2" fontId="4" fillId="0" borderId="6" xfId="0" applyNumberFormat="1" applyFont="1" applyBorder="1" applyAlignment="1">
      <alignment horizontal="center" vertical="top" shrinkToFit="1"/>
    </xf>
    <xf numFmtId="0" fontId="3" fillId="0" borderId="10" xfId="0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shrinkToFit="1"/>
    </xf>
    <xf numFmtId="1" fontId="4" fillId="0" borderId="2" xfId="0" applyNumberFormat="1" applyFont="1" applyBorder="1" applyAlignment="1">
      <alignment horizontal="center" vertical="top" shrinkToFit="1"/>
    </xf>
    <xf numFmtId="2" fontId="4" fillId="0" borderId="9" xfId="0" applyNumberFormat="1" applyFont="1" applyBorder="1" applyAlignment="1">
      <alignment horizontal="center" vertical="top" shrinkToFit="1"/>
    </xf>
    <xf numFmtId="2" fontId="0" fillId="0" borderId="6" xfId="0" applyNumberForma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1" fontId="4" fillId="0" borderId="5" xfId="0" applyNumberFormat="1" applyFont="1" applyBorder="1" applyAlignment="1">
      <alignment horizontal="center" vertical="top" shrinkToFit="1"/>
    </xf>
    <xf numFmtId="2" fontId="4" fillId="0" borderId="5" xfId="0" applyNumberFormat="1" applyFont="1" applyBorder="1" applyAlignment="1" applyProtection="1">
      <alignment horizontal="center" vertical="top" shrinkToFit="1"/>
      <protection locked="0"/>
    </xf>
    <xf numFmtId="2" fontId="4" fillId="0" borderId="13" xfId="0" applyNumberFormat="1" applyFont="1" applyBorder="1" applyAlignment="1">
      <alignment horizontal="center" vertical="top" shrinkToFit="1"/>
    </xf>
    <xf numFmtId="0" fontId="0" fillId="0" borderId="6" xfId="0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9" fillId="0" borderId="0" xfId="0" applyFont="1"/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/>
    <xf numFmtId="0" fontId="7" fillId="0" borderId="0" xfId="0" applyFont="1"/>
    <xf numFmtId="2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2" fontId="19" fillId="0" borderId="6" xfId="0" applyNumberFormat="1" applyFont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2" fontId="17" fillId="0" borderId="14" xfId="0" applyNumberFormat="1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0" fillId="0" borderId="0" xfId="0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4"/>
    </xf>
    <xf numFmtId="0" fontId="1" fillId="0" borderId="3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CB2C-55D7-4F0C-9745-6F1484D123F9}">
  <dimension ref="A1:M162"/>
  <sheetViews>
    <sheetView tabSelected="1" zoomScale="85" zoomScaleNormal="85" workbookViewId="0">
      <selection activeCell="M16" sqref="M16"/>
    </sheetView>
  </sheetViews>
  <sheetFormatPr defaultRowHeight="12.75" x14ac:dyDescent="0.2"/>
  <cols>
    <col min="1" max="1" width="21.5" customWidth="1"/>
    <col min="2" max="2" width="10.83203125" customWidth="1"/>
    <col min="3" max="3" width="12.33203125" customWidth="1"/>
    <col min="4" max="4" width="13.83203125" customWidth="1"/>
    <col min="6" max="6" width="14.1640625" customWidth="1"/>
    <col min="9" max="9" width="14" customWidth="1"/>
  </cols>
  <sheetData>
    <row r="1" spans="1:13" x14ac:dyDescent="0.2">
      <c r="A1" s="66"/>
      <c r="B1" s="66"/>
      <c r="C1" s="66"/>
      <c r="D1" s="66"/>
      <c r="E1" s="66"/>
      <c r="F1" s="66"/>
    </row>
    <row r="2" spans="1:13" ht="15.75" x14ac:dyDescent="0.2">
      <c r="A2" s="38" t="s">
        <v>13</v>
      </c>
      <c r="B2" s="38"/>
      <c r="C2" s="38"/>
      <c r="D2" s="38"/>
      <c r="E2" s="38"/>
      <c r="F2" s="38"/>
      <c r="G2" s="38"/>
      <c r="H2" s="38"/>
    </row>
    <row r="3" spans="1:13" ht="15.75" x14ac:dyDescent="0.2">
      <c r="A3" s="4"/>
      <c r="B3" s="4"/>
      <c r="C3" s="4"/>
      <c r="D3" s="4"/>
      <c r="E3" s="4"/>
      <c r="F3" s="4"/>
    </row>
    <row r="4" spans="1:13" ht="79.5" customHeight="1" x14ac:dyDescent="0.2">
      <c r="A4" s="67" t="s">
        <v>15</v>
      </c>
      <c r="B4" s="67"/>
      <c r="C4" s="67"/>
      <c r="D4" s="67"/>
      <c r="E4" s="67"/>
      <c r="F4" s="67"/>
    </row>
    <row r="5" spans="1:13" ht="15.75" x14ac:dyDescent="0.2">
      <c r="A5" s="5" t="s">
        <v>10</v>
      </c>
    </row>
    <row r="7" spans="1:13" ht="27.75" customHeight="1" x14ac:dyDescent="0.2">
      <c r="A7" s="39" t="s">
        <v>16</v>
      </c>
      <c r="B7" s="39"/>
      <c r="C7" s="39"/>
      <c r="D7" s="39"/>
      <c r="E7" s="39"/>
      <c r="F7" s="39"/>
      <c r="G7" s="39"/>
      <c r="H7" s="39"/>
      <c r="M7" s="6"/>
    </row>
    <row r="8" spans="1:13" ht="13.5" thickBot="1" x14ac:dyDescent="0.25"/>
    <row r="9" spans="1:13" ht="27.75" customHeight="1" thickTop="1" thickBot="1" x14ac:dyDescent="0.25">
      <c r="A9" s="18" t="s">
        <v>14</v>
      </c>
      <c r="B9" s="40">
        <f>I51+I103+I158</f>
        <v>0</v>
      </c>
      <c r="C9" s="41"/>
      <c r="D9" s="32" t="s">
        <v>33</v>
      </c>
      <c r="E9" s="40">
        <f>I53+I105+I160</f>
        <v>0</v>
      </c>
      <c r="F9" s="41"/>
    </row>
    <row r="10" spans="1:13" ht="13.5" thickTop="1" x14ac:dyDescent="0.2"/>
    <row r="11" spans="1:13" ht="15.75" x14ac:dyDescent="0.2">
      <c r="A11" s="5"/>
    </row>
    <row r="13" spans="1:13" ht="62.25" customHeight="1" x14ac:dyDescent="0.2">
      <c r="A13" s="68" t="s">
        <v>0</v>
      </c>
      <c r="B13" s="69"/>
      <c r="C13" s="69"/>
      <c r="D13" s="70"/>
      <c r="E13" s="7" t="s">
        <v>1</v>
      </c>
      <c r="F13" s="8" t="s">
        <v>2</v>
      </c>
      <c r="G13" s="9" t="s">
        <v>8</v>
      </c>
      <c r="H13" s="9" t="s">
        <v>9</v>
      </c>
    </row>
    <row r="14" spans="1:13" ht="15.75" customHeight="1" x14ac:dyDescent="0.2">
      <c r="A14" s="49" t="s">
        <v>17</v>
      </c>
      <c r="B14" s="49"/>
      <c r="C14" s="49"/>
      <c r="D14" s="49"/>
      <c r="E14" s="49"/>
      <c r="F14" s="49"/>
      <c r="G14" s="49"/>
      <c r="H14" s="50"/>
    </row>
    <row r="15" spans="1:13" x14ac:dyDescent="0.2">
      <c r="A15" s="59" t="s">
        <v>18</v>
      </c>
      <c r="B15" s="59"/>
      <c r="C15" s="59"/>
      <c r="D15" s="60"/>
      <c r="E15" s="10" t="s">
        <v>6</v>
      </c>
      <c r="F15" s="11">
        <v>5</v>
      </c>
      <c r="G15" s="1"/>
      <c r="H15" s="12">
        <f>ROUND(F15*G15,2)</f>
        <v>0</v>
      </c>
    </row>
    <row r="16" spans="1:13" x14ac:dyDescent="0.2">
      <c r="A16" s="51" t="s">
        <v>19</v>
      </c>
      <c r="B16" s="52"/>
      <c r="C16" s="52"/>
      <c r="D16" s="53"/>
      <c r="E16" s="10" t="s">
        <v>6</v>
      </c>
      <c r="F16" s="11">
        <v>5</v>
      </c>
      <c r="G16" s="1"/>
      <c r="H16" s="12">
        <f t="shared" ref="H16:H49" si="0">ROUND(F16*G16,2)</f>
        <v>0</v>
      </c>
    </row>
    <row r="17" spans="1:8" x14ac:dyDescent="0.2">
      <c r="A17" s="51" t="s">
        <v>20</v>
      </c>
      <c r="B17" s="52"/>
      <c r="C17" s="52"/>
      <c r="D17" s="53"/>
      <c r="E17" s="10" t="s">
        <v>12</v>
      </c>
      <c r="F17" s="11">
        <v>5</v>
      </c>
      <c r="G17" s="1"/>
      <c r="H17" s="12">
        <f t="shared" si="0"/>
        <v>0</v>
      </c>
    </row>
    <row r="18" spans="1:8" ht="26.25" customHeight="1" x14ac:dyDescent="0.2">
      <c r="A18" s="51" t="s">
        <v>22</v>
      </c>
      <c r="B18" s="52"/>
      <c r="C18" s="52"/>
      <c r="D18" s="53"/>
      <c r="E18" s="10" t="s">
        <v>21</v>
      </c>
      <c r="F18" s="11">
        <v>5</v>
      </c>
      <c r="G18" s="1"/>
      <c r="H18" s="12">
        <f t="shared" si="0"/>
        <v>0</v>
      </c>
    </row>
    <row r="19" spans="1:8" ht="27" customHeight="1" x14ac:dyDescent="0.2">
      <c r="A19" s="51" t="s">
        <v>23</v>
      </c>
      <c r="B19" s="52"/>
      <c r="C19" s="52"/>
      <c r="D19" s="53"/>
      <c r="E19" s="10" t="s">
        <v>7</v>
      </c>
      <c r="F19" s="11">
        <v>222</v>
      </c>
      <c r="G19" s="1"/>
      <c r="H19" s="12">
        <f t="shared" si="0"/>
        <v>0</v>
      </c>
    </row>
    <row r="20" spans="1:8" x14ac:dyDescent="0.2">
      <c r="A20" s="51" t="s">
        <v>24</v>
      </c>
      <c r="B20" s="52"/>
      <c r="C20" s="52"/>
      <c r="D20" s="53"/>
      <c r="E20" s="10" t="s">
        <v>12</v>
      </c>
      <c r="F20" s="11">
        <v>5</v>
      </c>
      <c r="G20" s="1"/>
      <c r="H20" s="12">
        <f t="shared" si="0"/>
        <v>0</v>
      </c>
    </row>
    <row r="21" spans="1:8" x14ac:dyDescent="0.2">
      <c r="A21" s="51" t="s">
        <v>25</v>
      </c>
      <c r="B21" s="52"/>
      <c r="C21" s="52"/>
      <c r="D21" s="53"/>
      <c r="E21" s="10" t="s">
        <v>12</v>
      </c>
      <c r="F21" s="11">
        <v>1</v>
      </c>
      <c r="G21" s="1"/>
      <c r="H21" s="12">
        <f t="shared" si="0"/>
        <v>0</v>
      </c>
    </row>
    <row r="22" spans="1:8" x14ac:dyDescent="0.2">
      <c r="A22" s="51" t="s">
        <v>26</v>
      </c>
      <c r="B22" s="52"/>
      <c r="C22" s="52"/>
      <c r="D22" s="53"/>
      <c r="E22" s="10" t="s">
        <v>7</v>
      </c>
      <c r="F22" s="11">
        <v>202</v>
      </c>
      <c r="G22" s="1"/>
      <c r="H22" s="12">
        <f t="shared" si="0"/>
        <v>0</v>
      </c>
    </row>
    <row r="23" spans="1:8" x14ac:dyDescent="0.2">
      <c r="A23" s="51" t="s">
        <v>28</v>
      </c>
      <c r="B23" s="52"/>
      <c r="C23" s="52"/>
      <c r="D23" s="53"/>
      <c r="E23" s="10" t="s">
        <v>7</v>
      </c>
      <c r="F23" s="11">
        <v>26</v>
      </c>
      <c r="G23" s="1"/>
      <c r="H23" s="12">
        <f t="shared" si="0"/>
        <v>0</v>
      </c>
    </row>
    <row r="24" spans="1:8" x14ac:dyDescent="0.2">
      <c r="A24" s="51" t="s">
        <v>29</v>
      </c>
      <c r="B24" s="52"/>
      <c r="C24" s="52"/>
      <c r="D24" s="53"/>
      <c r="E24" s="10" t="s">
        <v>27</v>
      </c>
      <c r="F24" s="11">
        <v>202</v>
      </c>
      <c r="G24" s="1"/>
      <c r="H24" s="12">
        <f>ROUND(F24*G24,2)</f>
        <v>0</v>
      </c>
    </row>
    <row r="25" spans="1:8" x14ac:dyDescent="0.2">
      <c r="A25" s="51" t="s">
        <v>30</v>
      </c>
      <c r="B25" s="52"/>
      <c r="C25" s="52"/>
      <c r="D25" s="53"/>
      <c r="E25" s="10" t="s">
        <v>6</v>
      </c>
      <c r="F25" s="11">
        <v>1</v>
      </c>
      <c r="G25" s="1"/>
      <c r="H25" s="12">
        <f t="shared" si="0"/>
        <v>0</v>
      </c>
    </row>
    <row r="26" spans="1:8" x14ac:dyDescent="0.2">
      <c r="A26" s="63" t="s">
        <v>31</v>
      </c>
      <c r="B26" s="55"/>
      <c r="C26" s="55"/>
      <c r="D26" s="55"/>
      <c r="E26" s="55"/>
      <c r="F26" s="55"/>
      <c r="G26" s="55"/>
      <c r="H26" s="56"/>
    </row>
    <row r="27" spans="1:8" ht="12.75" customHeight="1" x14ac:dyDescent="0.2">
      <c r="A27" s="59" t="s">
        <v>18</v>
      </c>
      <c r="B27" s="59"/>
      <c r="C27" s="59"/>
      <c r="D27" s="60"/>
      <c r="E27" s="10" t="s">
        <v>6</v>
      </c>
      <c r="F27" s="11">
        <v>7</v>
      </c>
      <c r="G27" s="1"/>
      <c r="H27" s="12">
        <f t="shared" si="0"/>
        <v>0</v>
      </c>
    </row>
    <row r="28" spans="1:8" ht="12.75" customHeight="1" x14ac:dyDescent="0.2">
      <c r="A28" s="51" t="s">
        <v>19</v>
      </c>
      <c r="B28" s="52"/>
      <c r="C28" s="52"/>
      <c r="D28" s="53"/>
      <c r="E28" s="10" t="s">
        <v>6</v>
      </c>
      <c r="F28" s="11">
        <v>7</v>
      </c>
      <c r="G28" s="1"/>
      <c r="H28" s="12">
        <f t="shared" si="0"/>
        <v>0</v>
      </c>
    </row>
    <row r="29" spans="1:8" x14ac:dyDescent="0.2">
      <c r="A29" s="51" t="s">
        <v>20</v>
      </c>
      <c r="B29" s="52"/>
      <c r="C29" s="52"/>
      <c r="D29" s="53"/>
      <c r="E29" s="10" t="s">
        <v>12</v>
      </c>
      <c r="F29" s="11">
        <v>7</v>
      </c>
      <c r="G29" s="1"/>
      <c r="H29" s="12">
        <f t="shared" si="0"/>
        <v>0</v>
      </c>
    </row>
    <row r="30" spans="1:8" ht="29.25" customHeight="1" x14ac:dyDescent="0.2">
      <c r="A30" s="51" t="s">
        <v>22</v>
      </c>
      <c r="B30" s="52"/>
      <c r="C30" s="52"/>
      <c r="D30" s="53"/>
      <c r="E30" s="10" t="s">
        <v>6</v>
      </c>
      <c r="F30" s="11">
        <v>7</v>
      </c>
      <c r="G30" s="1"/>
      <c r="H30" s="12">
        <f t="shared" si="0"/>
        <v>0</v>
      </c>
    </row>
    <row r="31" spans="1:8" ht="31.5" customHeight="1" x14ac:dyDescent="0.2">
      <c r="A31" s="51" t="s">
        <v>23</v>
      </c>
      <c r="B31" s="52"/>
      <c r="C31" s="52"/>
      <c r="D31" s="53"/>
      <c r="E31" s="10" t="s">
        <v>7</v>
      </c>
      <c r="F31" s="11">
        <v>308</v>
      </c>
      <c r="G31" s="1"/>
      <c r="H31" s="12">
        <f t="shared" si="0"/>
        <v>0</v>
      </c>
    </row>
    <row r="32" spans="1:8" x14ac:dyDescent="0.2">
      <c r="A32" s="51" t="s">
        <v>24</v>
      </c>
      <c r="B32" s="52"/>
      <c r="C32" s="52"/>
      <c r="D32" s="53"/>
      <c r="E32" s="10" t="s">
        <v>12</v>
      </c>
      <c r="F32" s="11">
        <v>7</v>
      </c>
      <c r="G32" s="1"/>
      <c r="H32" s="12">
        <f t="shared" si="0"/>
        <v>0</v>
      </c>
    </row>
    <row r="33" spans="1:8" x14ac:dyDescent="0.2">
      <c r="A33" s="51" t="s">
        <v>25</v>
      </c>
      <c r="B33" s="52"/>
      <c r="C33" s="52"/>
      <c r="D33" s="53"/>
      <c r="E33" s="10" t="s">
        <v>12</v>
      </c>
      <c r="F33" s="11">
        <v>1</v>
      </c>
      <c r="G33" s="1"/>
      <c r="H33" s="12">
        <f t="shared" si="0"/>
        <v>0</v>
      </c>
    </row>
    <row r="34" spans="1:8" x14ac:dyDescent="0.2">
      <c r="A34" s="51" t="s">
        <v>26</v>
      </c>
      <c r="B34" s="52"/>
      <c r="C34" s="52"/>
      <c r="D34" s="53"/>
      <c r="E34" s="10" t="s">
        <v>7</v>
      </c>
      <c r="F34" s="11">
        <v>228</v>
      </c>
      <c r="G34" s="1"/>
      <c r="H34" s="12">
        <f t="shared" si="0"/>
        <v>0</v>
      </c>
    </row>
    <row r="35" spans="1:8" ht="12.75" customHeight="1" x14ac:dyDescent="0.2">
      <c r="A35" s="51" t="s">
        <v>28</v>
      </c>
      <c r="B35" s="52"/>
      <c r="C35" s="52"/>
      <c r="D35" s="53"/>
      <c r="E35" s="10" t="s">
        <v>7</v>
      </c>
      <c r="F35" s="11">
        <v>66</v>
      </c>
      <c r="G35" s="1"/>
      <c r="H35" s="12">
        <f t="shared" si="0"/>
        <v>0</v>
      </c>
    </row>
    <row r="36" spans="1:8" ht="12.75" customHeight="1" x14ac:dyDescent="0.2">
      <c r="A36" s="51" t="s">
        <v>29</v>
      </c>
      <c r="B36" s="52"/>
      <c r="C36" s="52"/>
      <c r="D36" s="53"/>
      <c r="E36" s="13" t="s">
        <v>7</v>
      </c>
      <c r="F36" s="14">
        <v>228</v>
      </c>
      <c r="G36" s="2"/>
      <c r="H36" s="12">
        <f t="shared" si="0"/>
        <v>0</v>
      </c>
    </row>
    <row r="37" spans="1:8" ht="12.75" customHeight="1" x14ac:dyDescent="0.2">
      <c r="A37" s="51" t="s">
        <v>30</v>
      </c>
      <c r="B37" s="52"/>
      <c r="C37" s="52"/>
      <c r="D37" s="53"/>
      <c r="E37" s="10" t="s">
        <v>6</v>
      </c>
      <c r="F37" s="11">
        <v>1</v>
      </c>
      <c r="G37" s="1"/>
      <c r="H37" s="12">
        <f t="shared" si="0"/>
        <v>0</v>
      </c>
    </row>
    <row r="38" spans="1:8" x14ac:dyDescent="0.2">
      <c r="A38" s="63" t="s">
        <v>32</v>
      </c>
      <c r="B38" s="64"/>
      <c r="C38" s="64"/>
      <c r="D38" s="64"/>
      <c r="E38" s="64"/>
      <c r="F38" s="64"/>
      <c r="G38" s="64"/>
      <c r="H38" s="65"/>
    </row>
    <row r="39" spans="1:8" x14ac:dyDescent="0.2">
      <c r="A39" s="59" t="s">
        <v>18</v>
      </c>
      <c r="B39" s="59"/>
      <c r="C39" s="59"/>
      <c r="D39" s="60"/>
      <c r="E39" s="10" t="s">
        <v>6</v>
      </c>
      <c r="F39" s="11">
        <v>15</v>
      </c>
      <c r="G39" s="1"/>
      <c r="H39" s="12">
        <f t="shared" si="0"/>
        <v>0</v>
      </c>
    </row>
    <row r="40" spans="1:8" ht="12.75" customHeight="1" x14ac:dyDescent="0.2">
      <c r="A40" s="51" t="s">
        <v>19</v>
      </c>
      <c r="B40" s="52"/>
      <c r="C40" s="52"/>
      <c r="D40" s="53"/>
      <c r="E40" s="10" t="s">
        <v>6</v>
      </c>
      <c r="F40" s="11">
        <v>15</v>
      </c>
      <c r="G40" s="1"/>
      <c r="H40" s="12">
        <f t="shared" si="0"/>
        <v>0</v>
      </c>
    </row>
    <row r="41" spans="1:8" ht="12.75" customHeight="1" x14ac:dyDescent="0.2">
      <c r="A41" s="51" t="s">
        <v>20</v>
      </c>
      <c r="B41" s="52"/>
      <c r="C41" s="52"/>
      <c r="D41" s="53"/>
      <c r="E41" s="10" t="s">
        <v>12</v>
      </c>
      <c r="F41" s="11">
        <v>15</v>
      </c>
      <c r="G41" s="1"/>
      <c r="H41" s="12">
        <f t="shared" si="0"/>
        <v>0</v>
      </c>
    </row>
    <row r="42" spans="1:8" ht="27" customHeight="1" x14ac:dyDescent="0.2">
      <c r="A42" s="51" t="s">
        <v>22</v>
      </c>
      <c r="B42" s="52"/>
      <c r="C42" s="52"/>
      <c r="D42" s="53"/>
      <c r="E42" s="10" t="s">
        <v>6</v>
      </c>
      <c r="F42" s="11">
        <v>15</v>
      </c>
      <c r="G42" s="1"/>
      <c r="H42" s="12">
        <f t="shared" si="0"/>
        <v>0</v>
      </c>
    </row>
    <row r="43" spans="1:8" ht="29.25" customHeight="1" x14ac:dyDescent="0.2">
      <c r="A43" s="51" t="s">
        <v>23</v>
      </c>
      <c r="B43" s="52"/>
      <c r="C43" s="52"/>
      <c r="D43" s="53"/>
      <c r="E43" s="10" t="s">
        <v>7</v>
      </c>
      <c r="F43" s="11">
        <v>800</v>
      </c>
      <c r="G43" s="1"/>
      <c r="H43" s="12">
        <f t="shared" si="0"/>
        <v>0</v>
      </c>
    </row>
    <row r="44" spans="1:8" ht="12.75" customHeight="1" x14ac:dyDescent="0.2">
      <c r="A44" s="51" t="s">
        <v>24</v>
      </c>
      <c r="B44" s="52"/>
      <c r="C44" s="52"/>
      <c r="D44" s="53"/>
      <c r="E44" s="10" t="s">
        <v>12</v>
      </c>
      <c r="F44" s="11">
        <v>15</v>
      </c>
      <c r="G44" s="1"/>
      <c r="H44" s="12">
        <f t="shared" si="0"/>
        <v>0</v>
      </c>
    </row>
    <row r="45" spans="1:8" x14ac:dyDescent="0.2">
      <c r="A45" s="51" t="s">
        <v>25</v>
      </c>
      <c r="B45" s="52"/>
      <c r="C45" s="52"/>
      <c r="D45" s="53"/>
      <c r="E45" s="10" t="s">
        <v>12</v>
      </c>
      <c r="F45" s="11">
        <v>1</v>
      </c>
      <c r="G45" s="1"/>
      <c r="H45" s="12">
        <f t="shared" si="0"/>
        <v>0</v>
      </c>
    </row>
    <row r="46" spans="1:8" ht="12.75" customHeight="1" x14ac:dyDescent="0.2">
      <c r="A46" s="51" t="s">
        <v>26</v>
      </c>
      <c r="B46" s="52"/>
      <c r="C46" s="52"/>
      <c r="D46" s="53"/>
      <c r="E46" s="10" t="s">
        <v>7</v>
      </c>
      <c r="F46" s="11">
        <v>634</v>
      </c>
      <c r="G46" s="1"/>
      <c r="H46" s="12">
        <f t="shared" si="0"/>
        <v>0</v>
      </c>
    </row>
    <row r="47" spans="1:8" ht="12.75" customHeight="1" x14ac:dyDescent="0.2">
      <c r="A47" s="51" t="s">
        <v>28</v>
      </c>
      <c r="B47" s="52"/>
      <c r="C47" s="52"/>
      <c r="D47" s="53"/>
      <c r="E47" s="10" t="s">
        <v>7</v>
      </c>
      <c r="F47" s="22">
        <v>66</v>
      </c>
      <c r="G47" s="33"/>
      <c r="H47" s="12">
        <f t="shared" si="0"/>
        <v>0</v>
      </c>
    </row>
    <row r="48" spans="1:8" x14ac:dyDescent="0.2">
      <c r="A48" s="51" t="s">
        <v>29</v>
      </c>
      <c r="B48" s="52"/>
      <c r="C48" s="52"/>
      <c r="D48" s="53"/>
      <c r="E48" s="13" t="s">
        <v>7</v>
      </c>
      <c r="F48" s="19">
        <v>634</v>
      </c>
      <c r="G48" s="20"/>
      <c r="H48" s="21">
        <f t="shared" si="0"/>
        <v>0</v>
      </c>
    </row>
    <row r="49" spans="1:9" x14ac:dyDescent="0.2">
      <c r="A49" s="51" t="s">
        <v>30</v>
      </c>
      <c r="B49" s="52"/>
      <c r="C49" s="52"/>
      <c r="D49" s="53"/>
      <c r="E49" s="10" t="s">
        <v>6</v>
      </c>
      <c r="F49" s="15">
        <v>1</v>
      </c>
      <c r="G49" s="3"/>
      <c r="H49" s="12">
        <f t="shared" si="0"/>
        <v>0</v>
      </c>
    </row>
    <row r="50" spans="1:9" x14ac:dyDescent="0.2">
      <c r="A50" s="54" t="s">
        <v>11</v>
      </c>
      <c r="B50" s="55"/>
      <c r="C50" s="55"/>
      <c r="D50" s="55"/>
      <c r="E50" s="55"/>
      <c r="F50" s="55"/>
      <c r="G50" s="55"/>
      <c r="H50" s="56"/>
      <c r="I50" s="16"/>
    </row>
    <row r="51" spans="1:9" x14ac:dyDescent="0.2">
      <c r="G51" s="57" t="s">
        <v>3</v>
      </c>
      <c r="H51" s="57"/>
      <c r="I51" s="17">
        <f>SUM(H15:H49)</f>
        <v>0</v>
      </c>
    </row>
    <row r="52" spans="1:9" x14ac:dyDescent="0.2">
      <c r="G52" s="58" t="s">
        <v>4</v>
      </c>
      <c r="H52" s="58"/>
      <c r="I52" s="17">
        <f>I51*0.21</f>
        <v>0</v>
      </c>
    </row>
    <row r="53" spans="1:9" x14ac:dyDescent="0.2">
      <c r="G53" s="57" t="s">
        <v>5</v>
      </c>
      <c r="H53" s="57"/>
      <c r="I53" s="17">
        <f>SUM(I51:I52)</f>
        <v>0</v>
      </c>
    </row>
    <row r="55" spans="1:9" ht="16.5" customHeight="1" x14ac:dyDescent="0.2">
      <c r="A55" s="62"/>
      <c r="B55" s="62"/>
      <c r="C55" s="62"/>
      <c r="D55" s="62"/>
      <c r="E55" s="62"/>
      <c r="F55" s="62"/>
      <c r="G55" s="62"/>
      <c r="H55" s="62"/>
    </row>
    <row r="56" spans="1:9" ht="12.75" customHeight="1" x14ac:dyDescent="0.2">
      <c r="A56" s="61"/>
      <c r="B56" s="61"/>
      <c r="C56" s="61"/>
      <c r="D56" s="61"/>
      <c r="E56" s="61"/>
      <c r="F56" s="61"/>
      <c r="G56" s="61"/>
      <c r="H56" s="61"/>
    </row>
    <row r="57" spans="1:9" ht="38.25" customHeight="1" x14ac:dyDescent="0.2">
      <c r="A57" s="42"/>
      <c r="B57" s="42"/>
      <c r="C57" s="42"/>
      <c r="D57" s="42"/>
      <c r="E57" s="23"/>
      <c r="F57" s="23"/>
      <c r="G57" s="24"/>
      <c r="H57" s="25"/>
    </row>
    <row r="58" spans="1:9" ht="27.75" customHeight="1" x14ac:dyDescent="0.2">
      <c r="A58" s="35"/>
      <c r="B58" s="35"/>
      <c r="C58" s="35"/>
      <c r="D58" s="35"/>
      <c r="E58" s="23"/>
      <c r="F58" s="23"/>
      <c r="G58" s="24"/>
      <c r="H58" s="25"/>
    </row>
    <row r="59" spans="1:9" ht="30" customHeight="1" x14ac:dyDescent="0.2">
      <c r="A59" s="35"/>
      <c r="B59" s="35"/>
      <c r="C59" s="35"/>
      <c r="D59" s="35"/>
      <c r="E59" s="23"/>
      <c r="F59" s="23"/>
      <c r="G59" s="24"/>
      <c r="H59" s="25"/>
    </row>
    <row r="60" spans="1:9" ht="18" customHeight="1" x14ac:dyDescent="0.2">
      <c r="A60" s="35"/>
      <c r="B60" s="35"/>
      <c r="C60" s="35"/>
      <c r="D60" s="35"/>
      <c r="E60" s="23"/>
      <c r="F60" s="23"/>
      <c r="G60" s="24"/>
      <c r="H60" s="25"/>
    </row>
    <row r="61" spans="1:9" ht="20.25" customHeight="1" x14ac:dyDescent="0.2">
      <c r="A61" s="35"/>
      <c r="B61" s="35"/>
      <c r="C61" s="35"/>
      <c r="D61" s="35"/>
      <c r="E61" s="23"/>
      <c r="F61" s="23"/>
      <c r="G61" s="24"/>
      <c r="H61" s="25"/>
    </row>
    <row r="62" spans="1:9" ht="16.5" customHeight="1" x14ac:dyDescent="0.2">
      <c r="A62" s="35"/>
      <c r="B62" s="35"/>
      <c r="C62" s="35"/>
      <c r="D62" s="35"/>
      <c r="E62" s="23"/>
      <c r="F62" s="23"/>
      <c r="G62" s="24"/>
      <c r="H62" s="25"/>
    </row>
    <row r="63" spans="1:9" ht="19.5" customHeight="1" x14ac:dyDescent="0.2">
      <c r="A63" s="35"/>
      <c r="B63" s="35"/>
      <c r="C63" s="35"/>
      <c r="D63" s="35"/>
      <c r="E63" s="23"/>
      <c r="F63" s="23"/>
      <c r="G63" s="24"/>
      <c r="H63" s="25"/>
    </row>
    <row r="64" spans="1:9" ht="18.75" customHeight="1" x14ac:dyDescent="0.2">
      <c r="A64" s="35"/>
      <c r="B64" s="35"/>
      <c r="C64" s="35"/>
      <c r="D64" s="35"/>
      <c r="E64" s="23"/>
      <c r="F64" s="23"/>
      <c r="G64" s="24"/>
      <c r="H64" s="25"/>
    </row>
    <row r="65" spans="1:8" ht="21.75" customHeight="1" x14ac:dyDescent="0.2">
      <c r="A65" s="35"/>
      <c r="B65" s="35"/>
      <c r="C65" s="35"/>
      <c r="D65" s="35"/>
      <c r="E65" s="23"/>
      <c r="F65" s="23"/>
      <c r="G65" s="24"/>
      <c r="H65" s="25"/>
    </row>
    <row r="66" spans="1:8" ht="17.25" customHeight="1" x14ac:dyDescent="0.2">
      <c r="A66" s="35"/>
      <c r="B66" s="35"/>
      <c r="C66" s="35"/>
      <c r="D66" s="35"/>
      <c r="E66" s="23"/>
      <c r="F66" s="23"/>
      <c r="G66" s="24"/>
      <c r="H66" s="25"/>
    </row>
    <row r="67" spans="1:8" ht="24.75" customHeight="1" x14ac:dyDescent="0.2">
      <c r="A67" s="35"/>
      <c r="B67" s="35"/>
      <c r="C67" s="35"/>
      <c r="D67" s="35"/>
      <c r="E67" s="23"/>
      <c r="F67" s="23"/>
      <c r="G67" s="24"/>
      <c r="H67" s="25"/>
    </row>
    <row r="68" spans="1:8" ht="21.75" customHeight="1" x14ac:dyDescent="0.2">
      <c r="A68" s="35"/>
      <c r="B68" s="35"/>
      <c r="C68" s="35"/>
      <c r="D68" s="35"/>
      <c r="E68" s="23"/>
      <c r="F68" s="23"/>
      <c r="G68" s="24"/>
      <c r="H68" s="25"/>
    </row>
    <row r="69" spans="1:8" x14ac:dyDescent="0.2">
      <c r="A69" s="35"/>
      <c r="B69" s="35"/>
      <c r="C69" s="35"/>
      <c r="D69" s="35"/>
      <c r="E69" s="23"/>
      <c r="F69" s="23"/>
      <c r="G69" s="24"/>
      <c r="H69" s="25"/>
    </row>
    <row r="70" spans="1:8" ht="17.25" customHeight="1" x14ac:dyDescent="0.2">
      <c r="A70" s="35"/>
      <c r="B70" s="35"/>
      <c r="C70" s="35"/>
      <c r="D70" s="35"/>
      <c r="E70" s="23"/>
      <c r="F70" s="23"/>
      <c r="G70" s="24"/>
      <c r="H70" s="25"/>
    </row>
    <row r="71" spans="1:8" ht="18" customHeight="1" x14ac:dyDescent="0.2">
      <c r="A71" s="35"/>
      <c r="B71" s="35"/>
      <c r="C71" s="35"/>
      <c r="D71" s="35"/>
      <c r="E71" s="23"/>
      <c r="F71" s="23"/>
      <c r="G71" s="24"/>
      <c r="H71" s="25"/>
    </row>
    <row r="72" spans="1:8" ht="15.75" customHeight="1" x14ac:dyDescent="0.2">
      <c r="A72" s="35"/>
      <c r="B72" s="35"/>
      <c r="C72" s="35"/>
      <c r="D72" s="35"/>
      <c r="E72" s="23"/>
      <c r="F72" s="23"/>
      <c r="G72" s="24"/>
      <c r="H72" s="25"/>
    </row>
    <row r="73" spans="1:8" ht="18.75" customHeight="1" x14ac:dyDescent="0.25">
      <c r="A73" s="26"/>
      <c r="B73" s="26"/>
      <c r="C73" s="26"/>
      <c r="D73" s="26"/>
      <c r="E73" s="26"/>
      <c r="F73" s="26"/>
      <c r="G73" s="27"/>
      <c r="H73" s="25"/>
    </row>
    <row r="74" spans="1:8" ht="18.75" customHeight="1" x14ac:dyDescent="0.2">
      <c r="A74" s="42"/>
      <c r="B74" s="42"/>
      <c r="C74" s="42"/>
      <c r="D74" s="42"/>
      <c r="E74" s="23"/>
      <c r="F74" s="23"/>
      <c r="G74" s="27"/>
      <c r="H74" s="25"/>
    </row>
    <row r="75" spans="1:8" ht="18.75" customHeight="1" x14ac:dyDescent="0.2">
      <c r="A75" s="35"/>
      <c r="B75" s="35"/>
      <c r="C75" s="35"/>
      <c r="D75" s="35"/>
      <c r="E75" s="23"/>
      <c r="F75" s="23"/>
      <c r="G75" s="27"/>
      <c r="H75" s="25"/>
    </row>
    <row r="76" spans="1:8" ht="21" customHeight="1" x14ac:dyDescent="0.2">
      <c r="A76" s="42"/>
      <c r="B76" s="42"/>
      <c r="C76" s="42"/>
      <c r="D76" s="42"/>
      <c r="E76" s="23"/>
      <c r="F76" s="23"/>
      <c r="G76" s="24"/>
      <c r="H76" s="25"/>
    </row>
    <row r="77" spans="1:8" ht="23.25" customHeight="1" x14ac:dyDescent="0.2">
      <c r="A77" s="35"/>
      <c r="B77" s="35"/>
      <c r="C77" s="35"/>
      <c r="D77" s="35"/>
      <c r="E77" s="23"/>
      <c r="F77" s="23"/>
      <c r="G77" s="24"/>
      <c r="H77" s="25"/>
    </row>
    <row r="78" spans="1:8" ht="23.25" customHeight="1" x14ac:dyDescent="0.25">
      <c r="A78" s="26"/>
      <c r="B78" s="26"/>
      <c r="C78" s="26"/>
      <c r="D78" s="26"/>
      <c r="E78" s="26"/>
      <c r="F78" s="26"/>
      <c r="G78" s="27"/>
      <c r="H78" s="25"/>
    </row>
    <row r="79" spans="1:8" ht="30.75" customHeight="1" x14ac:dyDescent="0.2">
      <c r="A79" s="34"/>
      <c r="B79" s="34"/>
      <c r="C79" s="34"/>
      <c r="D79" s="34"/>
      <c r="E79" s="23"/>
      <c r="F79" s="23"/>
      <c r="G79" s="24"/>
      <c r="H79" s="25"/>
    </row>
    <row r="80" spans="1:8" ht="21.75" customHeight="1" x14ac:dyDescent="0.2">
      <c r="A80" s="35"/>
      <c r="B80" s="35"/>
      <c r="C80" s="35"/>
      <c r="D80" s="35"/>
      <c r="E80" s="23"/>
      <c r="F80" s="23"/>
      <c r="G80" s="24"/>
      <c r="H80" s="25"/>
    </row>
    <row r="81" spans="1:8" ht="23.25" customHeight="1" x14ac:dyDescent="0.2">
      <c r="A81" s="35"/>
      <c r="B81" s="35"/>
      <c r="C81" s="35"/>
      <c r="D81" s="35"/>
      <c r="E81" s="23"/>
      <c r="F81" s="23"/>
      <c r="G81" s="24"/>
      <c r="H81" s="25"/>
    </row>
    <row r="82" spans="1:8" ht="20.25" customHeight="1" x14ac:dyDescent="0.2">
      <c r="A82" s="35"/>
      <c r="B82" s="35"/>
      <c r="C82" s="35"/>
      <c r="D82" s="35"/>
      <c r="E82" s="23"/>
      <c r="F82" s="23"/>
      <c r="G82" s="24"/>
      <c r="H82" s="25"/>
    </row>
    <row r="83" spans="1:8" ht="28.5" customHeight="1" x14ac:dyDescent="0.2">
      <c r="A83" s="35"/>
      <c r="B83" s="35"/>
      <c r="C83" s="35"/>
      <c r="D83" s="35"/>
      <c r="E83" s="23"/>
      <c r="F83" s="23"/>
      <c r="G83" s="24"/>
      <c r="H83" s="25"/>
    </row>
    <row r="84" spans="1:8" ht="30" customHeight="1" x14ac:dyDescent="0.2">
      <c r="A84" s="35"/>
      <c r="B84" s="35"/>
      <c r="C84" s="35"/>
      <c r="D84" s="35"/>
      <c r="E84" s="23"/>
      <c r="F84" s="23"/>
      <c r="G84" s="24"/>
      <c r="H84" s="25"/>
    </row>
    <row r="85" spans="1:8" ht="20.25" customHeight="1" x14ac:dyDescent="0.2">
      <c r="A85" s="35"/>
      <c r="B85" s="35"/>
      <c r="C85" s="35"/>
      <c r="D85" s="35"/>
      <c r="E85" s="23"/>
      <c r="F85" s="23"/>
      <c r="G85" s="24"/>
      <c r="H85" s="25"/>
    </row>
    <row r="86" spans="1:8" ht="42.75" customHeight="1" x14ac:dyDescent="0.2">
      <c r="A86" s="35"/>
      <c r="B86" s="35"/>
      <c r="C86" s="35"/>
      <c r="D86" s="35"/>
      <c r="E86" s="23"/>
      <c r="F86" s="23"/>
      <c r="G86" s="24"/>
      <c r="H86" s="25"/>
    </row>
    <row r="87" spans="1:8" ht="19.5" customHeight="1" x14ac:dyDescent="0.2">
      <c r="A87" s="35"/>
      <c r="B87" s="35"/>
      <c r="C87" s="35"/>
      <c r="D87" s="35"/>
      <c r="E87" s="23"/>
      <c r="F87" s="23"/>
      <c r="G87" s="24"/>
      <c r="H87" s="25"/>
    </row>
    <row r="88" spans="1:8" ht="18.75" customHeight="1" x14ac:dyDescent="0.2">
      <c r="A88" s="35"/>
      <c r="B88" s="35"/>
      <c r="C88" s="35"/>
      <c r="D88" s="35"/>
      <c r="E88" s="23"/>
      <c r="F88" s="23"/>
      <c r="G88" s="24"/>
      <c r="H88" s="25"/>
    </row>
    <row r="89" spans="1:8" ht="19.5" customHeight="1" x14ac:dyDescent="0.2">
      <c r="A89" s="35"/>
      <c r="B89" s="35"/>
      <c r="C89" s="35"/>
      <c r="D89" s="35"/>
      <c r="E89" s="23"/>
      <c r="F89" s="23"/>
      <c r="G89" s="24"/>
      <c r="H89" s="25"/>
    </row>
    <row r="90" spans="1:8" ht="31.5" customHeight="1" x14ac:dyDescent="0.2">
      <c r="A90" s="35"/>
      <c r="B90" s="35"/>
      <c r="C90" s="35"/>
      <c r="D90" s="35"/>
      <c r="E90" s="23"/>
      <c r="F90" s="23"/>
      <c r="G90" s="24"/>
      <c r="H90" s="25"/>
    </row>
    <row r="91" spans="1:8" ht="33" customHeight="1" x14ac:dyDescent="0.2">
      <c r="A91" s="35"/>
      <c r="B91" s="35"/>
      <c r="C91" s="35"/>
      <c r="D91" s="35"/>
      <c r="E91" s="23"/>
      <c r="F91" s="23"/>
      <c r="G91" s="24"/>
      <c r="H91" s="25"/>
    </row>
    <row r="92" spans="1:8" ht="29.25" customHeight="1" x14ac:dyDescent="0.2">
      <c r="A92" s="35"/>
      <c r="B92" s="35"/>
      <c r="C92" s="35"/>
      <c r="D92" s="35"/>
      <c r="E92" s="23"/>
      <c r="F92" s="23"/>
      <c r="G92" s="24"/>
      <c r="H92" s="25"/>
    </row>
    <row r="93" spans="1:8" ht="18" customHeight="1" x14ac:dyDescent="0.2">
      <c r="A93" s="35"/>
      <c r="B93" s="35"/>
      <c r="C93" s="35"/>
      <c r="D93" s="35"/>
      <c r="E93" s="23"/>
      <c r="F93" s="23"/>
      <c r="G93" s="24"/>
      <c r="H93" s="25"/>
    </row>
    <row r="94" spans="1:8" ht="20.25" customHeight="1" x14ac:dyDescent="0.2">
      <c r="A94" s="35"/>
      <c r="B94" s="35"/>
      <c r="C94" s="35"/>
      <c r="D94" s="35"/>
      <c r="E94" s="23"/>
      <c r="F94" s="23"/>
      <c r="G94" s="24"/>
      <c r="H94" s="25"/>
    </row>
    <row r="95" spans="1:8" ht="17.25" customHeight="1" x14ac:dyDescent="0.2">
      <c r="A95" s="35"/>
      <c r="B95" s="35"/>
      <c r="C95" s="35"/>
      <c r="D95" s="35"/>
      <c r="E95" s="23"/>
      <c r="F95" s="23"/>
      <c r="G95" s="24"/>
      <c r="H95" s="25"/>
    </row>
    <row r="96" spans="1:8" ht="17.25" customHeight="1" x14ac:dyDescent="0.2">
      <c r="A96" s="35"/>
      <c r="B96" s="35"/>
      <c r="C96" s="35"/>
      <c r="D96" s="35"/>
      <c r="E96" s="23"/>
      <c r="F96" s="23"/>
      <c r="G96" s="24"/>
      <c r="H96" s="25"/>
    </row>
    <row r="97" spans="1:8" ht="17.25" customHeight="1" x14ac:dyDescent="0.2">
      <c r="A97" s="35"/>
      <c r="B97" s="35"/>
      <c r="C97" s="35"/>
      <c r="D97" s="35"/>
      <c r="E97" s="23"/>
      <c r="F97" s="23"/>
      <c r="G97" s="24"/>
      <c r="H97" s="25"/>
    </row>
    <row r="98" spans="1:8" ht="18.75" customHeight="1" x14ac:dyDescent="0.25">
      <c r="A98" s="26"/>
      <c r="B98" s="26"/>
      <c r="C98" s="26"/>
      <c r="D98" s="47"/>
      <c r="E98" s="47"/>
      <c r="F98" s="47"/>
      <c r="G98" s="27"/>
      <c r="H98" s="25"/>
    </row>
    <row r="99" spans="1:8" ht="18" customHeight="1" x14ac:dyDescent="0.2">
      <c r="A99" s="35"/>
      <c r="B99" s="35"/>
      <c r="C99" s="35"/>
      <c r="D99" s="35"/>
      <c r="E99" s="23"/>
      <c r="F99" s="23"/>
      <c r="G99" s="24"/>
      <c r="H99" s="25"/>
    </row>
    <row r="100" spans="1:8" ht="19.5" customHeight="1" x14ac:dyDescent="0.2">
      <c r="A100" s="35"/>
      <c r="B100" s="35"/>
      <c r="C100" s="35"/>
      <c r="D100" s="35"/>
      <c r="E100" s="23"/>
      <c r="F100" s="23"/>
      <c r="G100" s="24"/>
      <c r="H100" s="25"/>
    </row>
    <row r="101" spans="1:8" ht="18.75" customHeight="1" x14ac:dyDescent="0.2">
      <c r="A101" s="35"/>
      <c r="B101" s="35"/>
      <c r="C101" s="35"/>
      <c r="D101" s="35"/>
      <c r="E101" s="23"/>
      <c r="F101" s="23"/>
      <c r="G101" s="24"/>
      <c r="H101" s="25"/>
    </row>
    <row r="102" spans="1:8" ht="18" customHeight="1" x14ac:dyDescent="0.2">
      <c r="A102" s="35"/>
      <c r="B102" s="35"/>
      <c r="C102" s="35"/>
      <c r="D102" s="35"/>
      <c r="E102" s="23"/>
      <c r="F102" s="23"/>
      <c r="G102" s="24"/>
      <c r="H102" s="25"/>
    </row>
    <row r="103" spans="1:8" ht="21" customHeight="1" x14ac:dyDescent="0.2">
      <c r="A103" s="28"/>
      <c r="B103" s="28"/>
      <c r="C103" s="28"/>
      <c r="D103" s="28"/>
      <c r="E103" s="28"/>
      <c r="F103" s="48"/>
      <c r="G103" s="48"/>
      <c r="H103" s="48"/>
    </row>
    <row r="104" spans="1:8" x14ac:dyDescent="0.2">
      <c r="A104" s="28"/>
      <c r="B104" s="28"/>
      <c r="C104" s="28"/>
      <c r="D104" s="28"/>
      <c r="E104" s="28"/>
      <c r="F104" s="44"/>
      <c r="G104" s="44"/>
      <c r="H104" s="44"/>
    </row>
    <row r="105" spans="1:8" ht="17.25" customHeight="1" x14ac:dyDescent="0.2">
      <c r="A105" s="28"/>
      <c r="B105" s="28"/>
      <c r="C105" s="28"/>
      <c r="D105" s="28"/>
      <c r="E105" s="28"/>
      <c r="F105" s="45"/>
      <c r="G105" s="45"/>
      <c r="H105" s="45"/>
    </row>
    <row r="106" spans="1:8" ht="12.75" customHeight="1" x14ac:dyDescent="0.2">
      <c r="A106" s="28"/>
      <c r="B106" s="28"/>
      <c r="C106" s="28"/>
      <c r="D106" s="28"/>
      <c r="E106" s="28"/>
      <c r="F106" s="28"/>
    </row>
    <row r="107" spans="1:8" ht="12.75" customHeight="1" x14ac:dyDescent="0.2">
      <c r="A107" s="46"/>
      <c r="B107" s="46"/>
      <c r="C107" s="46"/>
      <c r="D107" s="46"/>
      <c r="E107" s="46"/>
      <c r="F107" s="28"/>
    </row>
    <row r="108" spans="1:8" x14ac:dyDescent="0.2">
      <c r="A108" s="29"/>
      <c r="B108" s="28"/>
      <c r="C108" s="28"/>
      <c r="D108" s="28"/>
      <c r="E108" s="28"/>
    </row>
    <row r="109" spans="1:8" ht="33" customHeight="1" x14ac:dyDescent="0.2">
      <c r="A109" s="35"/>
      <c r="B109" s="35"/>
      <c r="C109" s="35"/>
      <c r="D109" s="35"/>
      <c r="E109" s="23"/>
      <c r="F109" s="23"/>
      <c r="G109" s="24"/>
      <c r="H109" s="25"/>
    </row>
    <row r="110" spans="1:8" ht="44.25" customHeight="1" x14ac:dyDescent="0.2">
      <c r="A110" s="35"/>
      <c r="B110" s="35"/>
      <c r="C110" s="35"/>
      <c r="D110" s="35"/>
      <c r="E110" s="23"/>
      <c r="F110" s="23"/>
      <c r="G110" s="24"/>
      <c r="H110" s="25"/>
    </row>
    <row r="111" spans="1:8" ht="24" customHeight="1" x14ac:dyDescent="0.2">
      <c r="A111" s="35"/>
      <c r="B111" s="35"/>
      <c r="C111" s="35"/>
      <c r="D111" s="35"/>
      <c r="E111" s="23"/>
      <c r="F111" s="23"/>
      <c r="G111" s="24"/>
      <c r="H111" s="25"/>
    </row>
    <row r="112" spans="1:8" ht="20.25" customHeight="1" x14ac:dyDescent="0.2">
      <c r="A112" s="35"/>
      <c r="B112" s="35"/>
      <c r="C112" s="35"/>
      <c r="D112" s="35"/>
      <c r="E112" s="23"/>
      <c r="F112" s="23"/>
      <c r="G112" s="24"/>
      <c r="H112" s="25"/>
    </row>
    <row r="113" spans="1:8" ht="21" customHeight="1" x14ac:dyDescent="0.2">
      <c r="A113" s="35"/>
      <c r="B113" s="35"/>
      <c r="C113" s="35"/>
      <c r="D113" s="35"/>
      <c r="E113" s="23"/>
      <c r="F113" s="23"/>
      <c r="G113" s="24"/>
      <c r="H113" s="25"/>
    </row>
    <row r="114" spans="1:8" ht="27.75" customHeight="1" x14ac:dyDescent="0.2">
      <c r="A114" s="35"/>
      <c r="B114" s="35"/>
      <c r="C114" s="35"/>
      <c r="D114" s="35"/>
      <c r="E114" s="23"/>
      <c r="F114" s="23"/>
      <c r="G114" s="24"/>
      <c r="H114" s="25"/>
    </row>
    <row r="115" spans="1:8" ht="31.5" customHeight="1" x14ac:dyDescent="0.2">
      <c r="A115" s="35"/>
      <c r="B115" s="35"/>
      <c r="C115" s="35"/>
      <c r="D115" s="35"/>
      <c r="E115" s="23"/>
      <c r="F115" s="23"/>
      <c r="G115" s="24"/>
      <c r="H115" s="25"/>
    </row>
    <row r="116" spans="1:8" ht="18" customHeight="1" x14ac:dyDescent="0.2">
      <c r="A116" s="35"/>
      <c r="B116" s="35"/>
      <c r="C116" s="35"/>
      <c r="D116" s="35"/>
      <c r="E116" s="23"/>
      <c r="F116" s="23"/>
      <c r="G116" s="24"/>
      <c r="H116" s="25"/>
    </row>
    <row r="117" spans="1:8" ht="19.5" customHeight="1" x14ac:dyDescent="0.2">
      <c r="A117" s="35"/>
      <c r="B117" s="35"/>
      <c r="C117" s="35"/>
      <c r="D117" s="35"/>
      <c r="E117" s="23"/>
      <c r="F117" s="23"/>
      <c r="G117" s="24"/>
      <c r="H117" s="25"/>
    </row>
    <row r="118" spans="1:8" ht="18" customHeight="1" x14ac:dyDescent="0.2">
      <c r="A118" s="35"/>
      <c r="B118" s="35"/>
      <c r="C118" s="35"/>
      <c r="D118" s="35"/>
      <c r="E118" s="23"/>
      <c r="F118" s="23"/>
      <c r="G118" s="24"/>
      <c r="H118" s="25"/>
    </row>
    <row r="119" spans="1:8" ht="18.75" customHeight="1" x14ac:dyDescent="0.2">
      <c r="A119" s="35"/>
      <c r="B119" s="35"/>
      <c r="C119" s="35"/>
      <c r="D119" s="35"/>
      <c r="E119" s="23"/>
      <c r="F119" s="23"/>
      <c r="G119" s="24"/>
      <c r="H119" s="25"/>
    </row>
    <row r="120" spans="1:8" ht="17.25" customHeight="1" x14ac:dyDescent="0.2">
      <c r="A120" s="35"/>
      <c r="B120" s="35"/>
      <c r="C120" s="35"/>
      <c r="D120" s="35"/>
      <c r="E120" s="23"/>
      <c r="F120" s="23"/>
      <c r="G120" s="24"/>
      <c r="H120" s="25"/>
    </row>
    <row r="121" spans="1:8" ht="20.25" customHeight="1" x14ac:dyDescent="0.2">
      <c r="A121" s="35"/>
      <c r="B121" s="35"/>
      <c r="C121" s="35"/>
      <c r="D121" s="35"/>
      <c r="E121" s="23"/>
      <c r="F121" s="23"/>
      <c r="G121" s="24"/>
      <c r="H121" s="25"/>
    </row>
    <row r="122" spans="1:8" ht="21" customHeight="1" x14ac:dyDescent="0.2">
      <c r="A122" s="35"/>
      <c r="B122" s="35"/>
      <c r="C122" s="35"/>
      <c r="D122" s="35"/>
      <c r="E122" s="23"/>
      <c r="F122" s="23"/>
      <c r="G122" s="24"/>
      <c r="H122" s="25"/>
    </row>
    <row r="123" spans="1:8" ht="18" customHeight="1" x14ac:dyDescent="0.2">
      <c r="A123" s="35"/>
      <c r="B123" s="35"/>
      <c r="C123" s="35"/>
      <c r="D123" s="35"/>
      <c r="E123" s="23"/>
      <c r="F123" s="23"/>
      <c r="G123" s="24"/>
      <c r="H123" s="25"/>
    </row>
    <row r="124" spans="1:8" ht="16.5" customHeight="1" x14ac:dyDescent="0.2">
      <c r="A124" s="35"/>
      <c r="B124" s="35"/>
      <c r="C124" s="35"/>
      <c r="D124" s="35"/>
      <c r="E124" s="23"/>
      <c r="F124" s="23"/>
      <c r="G124" s="24"/>
      <c r="H124" s="25"/>
    </row>
    <row r="125" spans="1:8" x14ac:dyDescent="0.2">
      <c r="A125" s="35"/>
      <c r="B125" s="35"/>
      <c r="C125" s="35"/>
      <c r="D125" s="35"/>
      <c r="E125" s="23"/>
      <c r="F125" s="23"/>
      <c r="G125" s="24"/>
      <c r="H125" s="25"/>
    </row>
    <row r="126" spans="1:8" ht="18.75" customHeight="1" x14ac:dyDescent="0.2">
      <c r="A126" s="35"/>
      <c r="B126" s="35"/>
      <c r="C126" s="35"/>
      <c r="D126" s="35"/>
      <c r="E126" s="23"/>
      <c r="F126" s="23"/>
      <c r="G126" s="24"/>
      <c r="H126" s="25"/>
    </row>
    <row r="127" spans="1:8" ht="18.75" customHeight="1" x14ac:dyDescent="0.2">
      <c r="A127" s="35"/>
      <c r="B127" s="35"/>
      <c r="C127" s="35"/>
      <c r="D127" s="35"/>
      <c r="E127" s="23"/>
      <c r="F127" s="23"/>
      <c r="G127" s="24"/>
      <c r="H127" s="25"/>
    </row>
    <row r="128" spans="1:8" ht="19.5" customHeight="1" x14ac:dyDescent="0.2">
      <c r="A128" s="35"/>
      <c r="B128" s="35"/>
      <c r="C128" s="35"/>
      <c r="D128" s="35"/>
      <c r="E128" s="23"/>
      <c r="F128" s="23"/>
      <c r="G128" s="24"/>
      <c r="H128" s="25"/>
    </row>
    <row r="129" spans="1:8" ht="16.5" x14ac:dyDescent="0.2">
      <c r="A129" s="18"/>
      <c r="E129" s="30"/>
      <c r="G129" s="24"/>
      <c r="H129" s="25"/>
    </row>
    <row r="130" spans="1:8" ht="18" customHeight="1" x14ac:dyDescent="0.2">
      <c r="A130" s="35"/>
      <c r="B130" s="35"/>
      <c r="C130" s="35"/>
      <c r="D130" s="35"/>
      <c r="E130" s="23"/>
      <c r="F130" s="23"/>
      <c r="G130" s="24"/>
      <c r="H130" s="25"/>
    </row>
    <row r="131" spans="1:8" ht="21.75" customHeight="1" x14ac:dyDescent="0.2">
      <c r="A131" s="35"/>
      <c r="B131" s="35"/>
      <c r="C131" s="35"/>
      <c r="D131" s="35"/>
      <c r="E131" s="23"/>
      <c r="F131" s="23"/>
      <c r="G131" s="24"/>
      <c r="H131" s="25"/>
    </row>
    <row r="132" spans="1:8" ht="19.5" customHeight="1" x14ac:dyDescent="0.2">
      <c r="A132" s="35"/>
      <c r="B132" s="35"/>
      <c r="C132" s="35"/>
      <c r="D132" s="35"/>
      <c r="E132" s="23"/>
      <c r="F132" s="23"/>
      <c r="G132" s="24"/>
      <c r="H132" s="25"/>
    </row>
    <row r="133" spans="1:8" ht="16.5" x14ac:dyDescent="0.2">
      <c r="A133" s="18"/>
      <c r="E133" s="30"/>
      <c r="G133" s="24"/>
      <c r="H133" s="25"/>
    </row>
    <row r="134" spans="1:8" ht="30.75" customHeight="1" x14ac:dyDescent="0.2">
      <c r="A134" s="34"/>
      <c r="B134" s="34"/>
      <c r="C134" s="34"/>
      <c r="D134" s="34"/>
      <c r="E134" s="23"/>
      <c r="F134" s="23"/>
      <c r="G134" s="24"/>
      <c r="H134" s="25"/>
    </row>
    <row r="135" spans="1:8" ht="19.5" customHeight="1" x14ac:dyDescent="0.2">
      <c r="A135" s="35"/>
      <c r="B135" s="35"/>
      <c r="C135" s="35"/>
      <c r="D135" s="35"/>
      <c r="E135" s="23"/>
      <c r="F135" s="23"/>
      <c r="G135" s="24"/>
      <c r="H135" s="25"/>
    </row>
    <row r="136" spans="1:8" ht="20.25" customHeight="1" x14ac:dyDescent="0.2">
      <c r="A136" s="35"/>
      <c r="B136" s="35"/>
      <c r="C136" s="35"/>
      <c r="D136" s="35"/>
      <c r="E136" s="23"/>
      <c r="F136" s="23"/>
      <c r="G136" s="24"/>
      <c r="H136" s="25"/>
    </row>
    <row r="137" spans="1:8" ht="22.5" customHeight="1" x14ac:dyDescent="0.2">
      <c r="A137" s="35"/>
      <c r="B137" s="35"/>
      <c r="C137" s="35"/>
      <c r="D137" s="35"/>
      <c r="E137" s="23"/>
      <c r="F137" s="23"/>
      <c r="G137" s="24"/>
      <c r="H137" s="25"/>
    </row>
    <row r="138" spans="1:8" ht="32.25" customHeight="1" x14ac:dyDescent="0.2">
      <c r="A138" s="35"/>
      <c r="B138" s="35"/>
      <c r="C138" s="35"/>
      <c r="D138" s="35"/>
      <c r="E138" s="23"/>
      <c r="F138" s="23"/>
      <c r="G138" s="24"/>
      <c r="H138" s="25"/>
    </row>
    <row r="139" spans="1:8" ht="31.5" customHeight="1" x14ac:dyDescent="0.2">
      <c r="A139" s="35"/>
      <c r="B139" s="35"/>
      <c r="C139" s="35"/>
      <c r="D139" s="35"/>
      <c r="E139" s="23"/>
      <c r="F139" s="23"/>
      <c r="G139" s="24"/>
      <c r="H139" s="25"/>
    </row>
    <row r="140" spans="1:8" ht="18" customHeight="1" x14ac:dyDescent="0.2">
      <c r="A140" s="35"/>
      <c r="B140" s="35"/>
      <c r="C140" s="35"/>
      <c r="D140" s="35"/>
      <c r="E140" s="23"/>
      <c r="F140" s="23"/>
      <c r="G140" s="24"/>
      <c r="H140" s="25"/>
    </row>
    <row r="141" spans="1:8" ht="20.25" customHeight="1" x14ac:dyDescent="0.2">
      <c r="A141" s="35"/>
      <c r="B141" s="35"/>
      <c r="C141" s="35"/>
      <c r="D141" s="35"/>
      <c r="E141" s="23"/>
      <c r="F141" s="23"/>
      <c r="G141" s="24"/>
      <c r="H141" s="25"/>
    </row>
    <row r="142" spans="1:8" ht="18.75" customHeight="1" x14ac:dyDescent="0.2">
      <c r="A142" s="35"/>
      <c r="B142" s="35"/>
      <c r="C142" s="35"/>
      <c r="D142" s="35"/>
      <c r="E142" s="23"/>
      <c r="F142" s="23"/>
      <c r="G142" s="24"/>
      <c r="H142" s="25"/>
    </row>
    <row r="143" spans="1:8" ht="18.75" customHeight="1" x14ac:dyDescent="0.2">
      <c r="A143" s="35"/>
      <c r="B143" s="35"/>
      <c r="C143" s="35"/>
      <c r="D143" s="35"/>
      <c r="E143" s="23"/>
      <c r="F143" s="23"/>
      <c r="G143" s="24"/>
      <c r="H143" s="25"/>
    </row>
    <row r="144" spans="1:8" ht="18.75" customHeight="1" x14ac:dyDescent="0.2">
      <c r="A144" s="35"/>
      <c r="B144" s="35"/>
      <c r="C144" s="35"/>
      <c r="D144" s="35"/>
      <c r="E144" s="23"/>
      <c r="F144" s="23"/>
      <c r="G144" s="24"/>
      <c r="H144" s="25"/>
    </row>
    <row r="145" spans="1:8" ht="29.25" customHeight="1" x14ac:dyDescent="0.2">
      <c r="A145" s="35"/>
      <c r="B145" s="35"/>
      <c r="C145" s="35"/>
      <c r="D145" s="35"/>
      <c r="E145" s="23"/>
      <c r="F145" s="23"/>
      <c r="G145" s="24"/>
      <c r="H145" s="25"/>
    </row>
    <row r="146" spans="1:8" ht="33.75" customHeight="1" x14ac:dyDescent="0.2">
      <c r="A146" s="34"/>
      <c r="B146" s="34"/>
      <c r="C146" s="34"/>
      <c r="D146" s="34"/>
      <c r="E146" s="23"/>
      <c r="F146" s="23"/>
      <c r="G146" s="24"/>
      <c r="H146" s="25"/>
    </row>
    <row r="147" spans="1:8" ht="31.5" customHeight="1" x14ac:dyDescent="0.2">
      <c r="A147" s="35"/>
      <c r="B147" s="35"/>
      <c r="C147" s="35"/>
      <c r="D147" s="35"/>
      <c r="E147" s="23"/>
      <c r="F147" s="23"/>
      <c r="G147" s="24"/>
      <c r="H147" s="25"/>
    </row>
    <row r="148" spans="1:8" ht="18" customHeight="1" x14ac:dyDescent="0.2">
      <c r="A148" s="35"/>
      <c r="B148" s="35"/>
      <c r="C148" s="35"/>
      <c r="D148" s="35"/>
      <c r="E148" s="23"/>
      <c r="F148" s="23"/>
      <c r="G148" s="24"/>
      <c r="H148" s="25"/>
    </row>
    <row r="149" spans="1:8" ht="19.5" customHeight="1" x14ac:dyDescent="0.2">
      <c r="A149" s="35"/>
      <c r="B149" s="35"/>
      <c r="C149" s="35"/>
      <c r="D149" s="35"/>
      <c r="E149" s="23"/>
      <c r="F149" s="23"/>
      <c r="G149" s="24"/>
      <c r="H149" s="25"/>
    </row>
    <row r="150" spans="1:8" ht="51" customHeight="1" x14ac:dyDescent="0.2">
      <c r="A150" s="42"/>
      <c r="B150" s="42"/>
      <c r="C150" s="42"/>
      <c r="D150" s="42"/>
      <c r="E150" s="23"/>
      <c r="F150" s="23"/>
      <c r="G150" s="24"/>
      <c r="H150" s="25"/>
    </row>
    <row r="151" spans="1:8" ht="18" customHeight="1" x14ac:dyDescent="0.2">
      <c r="A151" s="35"/>
      <c r="B151" s="35"/>
      <c r="C151" s="35"/>
      <c r="D151" s="35"/>
      <c r="E151" s="23"/>
      <c r="F151" s="23"/>
      <c r="G151" s="24"/>
      <c r="H151" s="25"/>
    </row>
    <row r="152" spans="1:8" ht="18" customHeight="1" x14ac:dyDescent="0.2">
      <c r="A152" s="35"/>
      <c r="B152" s="35"/>
      <c r="C152" s="35"/>
      <c r="D152" s="35"/>
      <c r="E152" s="23"/>
      <c r="F152" s="23"/>
      <c r="G152" s="24"/>
      <c r="H152" s="25"/>
    </row>
    <row r="153" spans="1:8" ht="16.5" x14ac:dyDescent="0.2">
      <c r="A153" s="18"/>
      <c r="E153" s="30"/>
      <c r="G153" s="24"/>
      <c r="H153" s="25"/>
    </row>
    <row r="154" spans="1:8" ht="22.5" customHeight="1" x14ac:dyDescent="0.2">
      <c r="A154" s="35"/>
      <c r="B154" s="35"/>
      <c r="C154" s="35"/>
      <c r="D154" s="35"/>
      <c r="E154" s="31"/>
      <c r="F154" s="31"/>
      <c r="G154" s="24"/>
      <c r="H154" s="25"/>
    </row>
    <row r="155" spans="1:8" ht="18.75" customHeight="1" x14ac:dyDescent="0.2">
      <c r="A155" s="35"/>
      <c r="B155" s="35"/>
      <c r="C155" s="35"/>
      <c r="D155" s="35"/>
      <c r="E155" s="31"/>
      <c r="F155" s="31"/>
      <c r="G155" s="24"/>
      <c r="H155" s="25"/>
    </row>
    <row r="156" spans="1:8" ht="16.5" customHeight="1" x14ac:dyDescent="0.2">
      <c r="A156" s="35"/>
      <c r="B156" s="35"/>
      <c r="C156" s="35"/>
      <c r="D156" s="35"/>
      <c r="E156" s="31"/>
      <c r="F156" s="31"/>
      <c r="G156" s="24"/>
      <c r="H156" s="25"/>
    </row>
    <row r="157" spans="1:8" ht="18.75" customHeight="1" x14ac:dyDescent="0.2">
      <c r="A157" s="35"/>
      <c r="B157" s="35"/>
      <c r="C157" s="35"/>
      <c r="D157" s="35"/>
      <c r="E157" s="31"/>
      <c r="F157" s="31"/>
      <c r="G157" s="24"/>
      <c r="H157" s="25"/>
    </row>
    <row r="158" spans="1:8" x14ac:dyDescent="0.2">
      <c r="A158" s="28"/>
      <c r="B158" s="28"/>
      <c r="C158" s="28"/>
      <c r="D158" s="28"/>
      <c r="E158" s="43"/>
      <c r="F158" s="36"/>
      <c r="G158" s="36"/>
      <c r="H158" s="36"/>
    </row>
    <row r="159" spans="1:8" ht="16.5" x14ac:dyDescent="0.2">
      <c r="A159" s="28"/>
      <c r="B159" s="28"/>
      <c r="C159" s="28"/>
      <c r="D159" s="28"/>
      <c r="E159" s="43"/>
      <c r="F159" s="37"/>
      <c r="G159" s="37"/>
      <c r="H159" s="37"/>
    </row>
    <row r="160" spans="1:8" x14ac:dyDescent="0.2">
      <c r="A160" s="28"/>
      <c r="B160" s="28"/>
      <c r="C160" s="28"/>
      <c r="D160" s="28"/>
      <c r="E160" s="28"/>
      <c r="F160" s="36"/>
      <c r="G160" s="36"/>
      <c r="H160" s="36"/>
    </row>
    <row r="161" spans="1:6" x14ac:dyDescent="0.2">
      <c r="A161" s="28"/>
      <c r="B161" s="28"/>
      <c r="C161" s="28"/>
      <c r="D161" s="28"/>
      <c r="E161" s="43"/>
      <c r="F161" s="28"/>
    </row>
    <row r="162" spans="1:6" x14ac:dyDescent="0.2">
      <c r="A162" s="28"/>
      <c r="B162" s="28"/>
      <c r="C162" s="28"/>
      <c r="D162" s="28"/>
      <c r="E162" s="43"/>
      <c r="F162" s="28"/>
    </row>
  </sheetData>
  <sheetProtection algorithmName="SHA-512" hashValue="76K6YZ6Hrt8rdow7Ks8OY1jYevObISlqCu4kHaP1oGXdBjjtxVjWUXzhXuuPyc2mAd26iYc5Le+XL+tdjf0REg==" saltValue="iKLHO+Oxf2AYXP+xOoEn4g==" spinCount="100000" sheet="1" objects="1" scenarios="1"/>
  <mergeCells count="148">
    <mergeCell ref="A1:F1"/>
    <mergeCell ref="A4:F4"/>
    <mergeCell ref="A13:D13"/>
    <mergeCell ref="A15:D15"/>
    <mergeCell ref="A28:D28"/>
    <mergeCell ref="A29:D29"/>
    <mergeCell ref="A30:D30"/>
    <mergeCell ref="A31:D31"/>
    <mergeCell ref="A32:D32"/>
    <mergeCell ref="A22:D22"/>
    <mergeCell ref="A23:D23"/>
    <mergeCell ref="A24:D24"/>
    <mergeCell ref="A25:D25"/>
    <mergeCell ref="A27:D27"/>
    <mergeCell ref="A26:H26"/>
    <mergeCell ref="A56:H56"/>
    <mergeCell ref="A55:H55"/>
    <mergeCell ref="A57:D57"/>
    <mergeCell ref="A38:H38"/>
    <mergeCell ref="A47:D47"/>
    <mergeCell ref="A16:D16"/>
    <mergeCell ref="A17:D17"/>
    <mergeCell ref="A19:D19"/>
    <mergeCell ref="A20:D20"/>
    <mergeCell ref="A21:D21"/>
    <mergeCell ref="A33:D33"/>
    <mergeCell ref="A14:H14"/>
    <mergeCell ref="A49:D49"/>
    <mergeCell ref="A50:H50"/>
    <mergeCell ref="G51:H51"/>
    <mergeCell ref="G52:H52"/>
    <mergeCell ref="G53:H53"/>
    <mergeCell ref="A44:D44"/>
    <mergeCell ref="A45:D45"/>
    <mergeCell ref="A46:D46"/>
    <mergeCell ref="A48:D48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18:D18"/>
    <mergeCell ref="A58:D58"/>
    <mergeCell ref="A59:D59"/>
    <mergeCell ref="A60:D60"/>
    <mergeCell ref="A61:D61"/>
    <mergeCell ref="A62:D62"/>
    <mergeCell ref="A63:D63"/>
    <mergeCell ref="A71:D71"/>
    <mergeCell ref="A72:D72"/>
    <mergeCell ref="A74:D74"/>
    <mergeCell ref="A64:D64"/>
    <mergeCell ref="A75:D75"/>
    <mergeCell ref="A76:D76"/>
    <mergeCell ref="A65:D65"/>
    <mergeCell ref="A66:D66"/>
    <mergeCell ref="A67:D67"/>
    <mergeCell ref="A68:D68"/>
    <mergeCell ref="A69:D69"/>
    <mergeCell ref="A70:D70"/>
    <mergeCell ref="A83:D83"/>
    <mergeCell ref="A84:D84"/>
    <mergeCell ref="A85:D85"/>
    <mergeCell ref="A86:D86"/>
    <mergeCell ref="A87:D87"/>
    <mergeCell ref="A88:D88"/>
    <mergeCell ref="A77:D77"/>
    <mergeCell ref="A79:D79"/>
    <mergeCell ref="A80:D80"/>
    <mergeCell ref="A81:D81"/>
    <mergeCell ref="A82:D82"/>
    <mergeCell ref="D98:F98"/>
    <mergeCell ref="F103:H103"/>
    <mergeCell ref="A95:D95"/>
    <mergeCell ref="A96:D96"/>
    <mergeCell ref="A97:D97"/>
    <mergeCell ref="A99:D99"/>
    <mergeCell ref="A100:D100"/>
    <mergeCell ref="A89:D89"/>
    <mergeCell ref="A90:D90"/>
    <mergeCell ref="A91:D91"/>
    <mergeCell ref="A92:D92"/>
    <mergeCell ref="A93:D93"/>
    <mergeCell ref="A94:D94"/>
    <mergeCell ref="F104:H104"/>
    <mergeCell ref="F105:H105"/>
    <mergeCell ref="A107:E107"/>
    <mergeCell ref="A116:D116"/>
    <mergeCell ref="A117:D117"/>
    <mergeCell ref="A118:D118"/>
    <mergeCell ref="A119:D119"/>
    <mergeCell ref="A101:D101"/>
    <mergeCell ref="A102:D102"/>
    <mergeCell ref="E161:E162"/>
    <mergeCell ref="A109:D109"/>
    <mergeCell ref="A110:D110"/>
    <mergeCell ref="A111:D111"/>
    <mergeCell ref="A112:D112"/>
    <mergeCell ref="A113:D113"/>
    <mergeCell ref="A114:D114"/>
    <mergeCell ref="A115:D115"/>
    <mergeCell ref="E158:E159"/>
    <mergeCell ref="A140:D140"/>
    <mergeCell ref="A141:D141"/>
    <mergeCell ref="A142:D142"/>
    <mergeCell ref="A137:D137"/>
    <mergeCell ref="A138:D138"/>
    <mergeCell ref="A139:D139"/>
    <mergeCell ref="A126:D126"/>
    <mergeCell ref="A127:D127"/>
    <mergeCell ref="A128:D128"/>
    <mergeCell ref="F159:H159"/>
    <mergeCell ref="F160:H160"/>
    <mergeCell ref="A2:H2"/>
    <mergeCell ref="A7:H7"/>
    <mergeCell ref="B9:C9"/>
    <mergeCell ref="E9:F9"/>
    <mergeCell ref="A149:D149"/>
    <mergeCell ref="A150:D150"/>
    <mergeCell ref="A151:D151"/>
    <mergeCell ref="A152:D152"/>
    <mergeCell ref="A154:D154"/>
    <mergeCell ref="A155:D155"/>
    <mergeCell ref="A143:D143"/>
    <mergeCell ref="A144:D144"/>
    <mergeCell ref="A145:D145"/>
    <mergeCell ref="A146:D146"/>
    <mergeCell ref="A147:D147"/>
    <mergeCell ref="A148:D148"/>
    <mergeCell ref="A120:D120"/>
    <mergeCell ref="A121:D121"/>
    <mergeCell ref="A122:D122"/>
    <mergeCell ref="A123:D123"/>
    <mergeCell ref="A124:D124"/>
    <mergeCell ref="A125:D125"/>
    <mergeCell ref="A134:D134"/>
    <mergeCell ref="A135:D135"/>
    <mergeCell ref="A136:D136"/>
    <mergeCell ref="A130:D130"/>
    <mergeCell ref="A131:D131"/>
    <mergeCell ref="A132:D132"/>
    <mergeCell ref="A156:D156"/>
    <mergeCell ref="A157:D157"/>
    <mergeCell ref="F158:H1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Gatvių elektros pirkimas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Jurgita Simonavičienė</cp:lastModifiedBy>
  <cp:lastPrinted>2024-07-13T11:27:46Z</cp:lastPrinted>
  <dcterms:created xsi:type="dcterms:W3CDTF">2024-07-13T09:20:47Z</dcterms:created>
  <dcterms:modified xsi:type="dcterms:W3CDTF">2025-09-18T13:15:57Z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or">
    <vt:lpwstr>PDFsam Basic v3.3.2</vt:lpwstr>
  </property>
  <property fmtid="{D5CDD505-2E9C-101B-9397-08002B2CF9AE}" pid="3" name="LastSaved">
    <vt:filetime>2024-07-13T00:00:00Z</vt:filetime>
  </property>
  <property fmtid="{D5CDD505-2E9C-101B-9397-08002B2CF9AE}" pid="4" name="Producer">
    <vt:lpwstr>SAMBox 1.1.6 (www.sejda.org)</vt:lpwstr>
  </property>
</Properties>
</file>